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РАБОТА\ТЕНДЕРА\2026\1 квартал\ЗЦПТ Товары Март (Журналы, Картриджи)\Объявление на Каз\"/>
    </mc:Choice>
  </mc:AlternateContent>
  <bookViews>
    <workbookView xWindow="0" yWindow="0" windowWidth="28800" windowHeight="11834"/>
  </bookViews>
  <sheets>
    <sheet name="товары" sheetId="2" r:id="rId1"/>
    <sheet name="Лист1" sheetId="3" r:id="rId2"/>
  </sheets>
  <definedNames>
    <definedName name="_xlnm._FilterDatabase" localSheetId="0" hidden="1">товары!$A$5:$GM$6</definedName>
    <definedName name="_xlnm.Print_Area" localSheetId="0">товары!$A$1:$N$39</definedName>
  </definedNames>
  <calcPr calcId="152511"/>
</workbook>
</file>

<file path=xl/calcChain.xml><?xml version="1.0" encoding="utf-8"?>
<calcChain xmlns="http://schemas.openxmlformats.org/spreadsheetml/2006/main">
  <c r="J7" i="2" l="1"/>
  <c r="J8" i="2"/>
  <c r="J9" i="2"/>
  <c r="J10" i="2"/>
  <c r="J11" i="2"/>
  <c r="J12" i="2"/>
  <c r="J13" i="2"/>
  <c r="J14" i="2"/>
  <c r="J15" i="2"/>
  <c r="J16" i="2"/>
  <c r="J17" i="2"/>
  <c r="J18" i="2"/>
  <c r="J19" i="2"/>
  <c r="J20" i="2"/>
  <c r="J21" i="2"/>
  <c r="J22" i="2"/>
  <c r="J23" i="2"/>
  <c r="J24" i="2"/>
  <c r="J25" i="2"/>
  <c r="J26" i="2"/>
  <c r="J27" i="2"/>
  <c r="J28" i="2"/>
  <c r="J29" i="2"/>
  <c r="J30" i="2"/>
  <c r="J31" i="2"/>
  <c r="J32" i="2"/>
  <c r="J33" i="2"/>
  <c r="J6" i="2"/>
  <c r="J34" i="2" l="1"/>
</calcChain>
</file>

<file path=xl/sharedStrings.xml><?xml version="1.0" encoding="utf-8"?>
<sst xmlns="http://schemas.openxmlformats.org/spreadsheetml/2006/main" count="302" uniqueCount="120">
  <si>
    <t>ЦЖС</t>
  </si>
  <si>
    <t xml:space="preserve">                                                                                      </t>
  </si>
  <si>
    <t>DDP</t>
  </si>
  <si>
    <t xml:space="preserve">Қосымша 1
тендерлік құжаттама
</t>
  </si>
  <si>
    <t>Сатып алынатын тауарлардың тізбесі</t>
  </si>
  <si>
    <t>Лоттар №</t>
  </si>
  <si>
    <t>Тапсырыс берушінің (оның құрылымдық бөлімшесінің) атауы</t>
  </si>
  <si>
    <t>Сатып алу жоспарының Номенклатурасы №</t>
  </si>
  <si>
    <t xml:space="preserve"> ЕНС ТРУ* коды бойынша</t>
  </si>
  <si>
    <t>тауарлардың қосымша сипаттамалары**</t>
  </si>
  <si>
    <t>Сатып алынған тауарларды  өлшем бірлігі</t>
  </si>
  <si>
    <t>Сатып алынған тауарлардың саны (көлемі)</t>
  </si>
  <si>
    <t>Рубльмен ҚҚС-ты есепке алмағанда, тауарларды сатып алуға бөлінген сома</t>
  </si>
  <si>
    <t>тауарларды жеткізу орны</t>
  </si>
  <si>
    <t>тауарларды жеткізу мерзімі</t>
  </si>
  <si>
    <t>Аванстық төлем сомасы, %</t>
  </si>
  <si>
    <t>2010 ИНКОТЕРМСке  сәйкес жеткізу тәртібі</t>
  </si>
  <si>
    <t>Рубльмен ҚҚС-ты есепке алмағанда, тауарлардың бір данасын сатып алуға бөлінген сома</t>
  </si>
  <si>
    <t>Алтай крайы, Горняк қаласы, Шығыс темір жол учаскесі</t>
  </si>
  <si>
    <t>0. Тауарларды қабылдау-беру актісіне қол қойылған күннен бастап 30 жұмыс күні ішінде түпкілікті төлем</t>
  </si>
  <si>
    <t xml:space="preserve">*ЕНС ТРУ - «Самұрық-Қазына Контракт» жауапкершілігі шектеулі серіктестігінің тауарлар, жұмыстар мен көрсетілетін қызметтердің бірыңғай номенклатуралық анықтамалығы, сайтта орналастырылған: www.skc.kz
**Қызметтердің толық сипаттамасы мен сипаттамасы техникалық ерекшелікте көрсетіледі (Тендерлік құжаттамаға 2-қосымша).
</t>
  </si>
  <si>
    <t>__________________________________________</t>
  </si>
  <si>
    <t>Д.У.Кожахметов</t>
  </si>
  <si>
    <t xml:space="preserve">"ҚТЖ "ҰК"АҚ - "Шығыс темір жол учаскесі" </t>
  </si>
  <si>
    <t>филиалының директоры</t>
  </si>
  <si>
    <t>шартқа қол қойылған күннен бастап 90 күнтізбелік күн ішінде</t>
  </si>
  <si>
    <t>Картридж</t>
  </si>
  <si>
    <t>456 Т</t>
  </si>
  <si>
    <t>172313.100.000002</t>
  </si>
  <si>
    <t>457 Т</t>
  </si>
  <si>
    <t>172312.700.000034</t>
  </si>
  <si>
    <t>458 Т</t>
  </si>
  <si>
    <t>172313.100.000004</t>
  </si>
  <si>
    <t>459 Т</t>
  </si>
  <si>
    <t>460 Т</t>
  </si>
  <si>
    <t>461 Т</t>
  </si>
  <si>
    <t>172313.100.000003</t>
  </si>
  <si>
    <t>462 Т</t>
  </si>
  <si>
    <t>463 Т</t>
  </si>
  <si>
    <t>464 Т</t>
  </si>
  <si>
    <t>494 Т</t>
  </si>
  <si>
    <t>279033.700.000002</t>
  </si>
  <si>
    <t>572 Т</t>
  </si>
  <si>
    <t>262040.000.000158</t>
  </si>
  <si>
    <t>573 Т</t>
  </si>
  <si>
    <t>262040.000.000130</t>
  </si>
  <si>
    <t>574 Т</t>
  </si>
  <si>
    <t>262021.300.000068</t>
  </si>
  <si>
    <t>575 Т</t>
  </si>
  <si>
    <t>262015.000.000013</t>
  </si>
  <si>
    <t>576 Т</t>
  </si>
  <si>
    <t>205912.000.000007</t>
  </si>
  <si>
    <t>577 Т</t>
  </si>
  <si>
    <t>262040.000.000281</t>
  </si>
  <si>
    <t>578 Т</t>
  </si>
  <si>
    <t>272011.900.000003</t>
  </si>
  <si>
    <t>579 Т</t>
  </si>
  <si>
    <t>272011.900.000004</t>
  </si>
  <si>
    <t>580 Т</t>
  </si>
  <si>
    <t>262040.000.000279</t>
  </si>
  <si>
    <t>581 Т</t>
  </si>
  <si>
    <t>582 Т</t>
  </si>
  <si>
    <t>583 Т</t>
  </si>
  <si>
    <t>584 Т</t>
  </si>
  <si>
    <t>585 Т</t>
  </si>
  <si>
    <t>586 Т</t>
  </si>
  <si>
    <t>587 Т</t>
  </si>
  <si>
    <t>588 Т</t>
  </si>
  <si>
    <t>262021.900.000098</t>
  </si>
  <si>
    <t>589 Т</t>
  </si>
  <si>
    <t>263021.900.000011</t>
  </si>
  <si>
    <t>"Формат А-4 (50 лист) Бумага белая,обложка картонная, 210х297 мм, 50 листов,переплет металлическая скоба."</t>
  </si>
  <si>
    <t>Ф.№11</t>
  </si>
  <si>
    <t>Жер төсемінің құрылысы және жодыл тексеру нәтижелерін  жазу  кітапшасын дайындау ПУ-28 0359819. формасы бойынша.  МТиК 1997ж бекітіл ген.Кітап, газет қағазы, мөр 1+1, формат А-6, сырты 160-200г,қатты түптеу, терможелімдеу, орыс тіліндее, 100 бет.</t>
  </si>
  <si>
    <t>Темір жолдарды және жасанды құрылыстарды айналушының журналын әзірлеу   форма ПУ-35 0359862.   МТиК  бекітілген1997ж. Кітап, газет қ ағазы, басып шығару 1+1, формат А-5,  мұқабасы160-200г, қатты түптеме, терможелімді,орыс тілінде, 100 парақ..</t>
  </si>
  <si>
    <t>ПУ-5 жолында жатқан шпалдарды есепке алу</t>
  </si>
  <si>
    <t>Темiр жол кiтапшасы, ПУ-2. А-4 форматы (100 парақ) Ақ қағаз, жұмсақ картон қақпағы, 210х297 мм, түптеуші металл жақша. Транзитте жатқан рельстерді есепке алу үшін</t>
  </si>
  <si>
    <t>ТМФ-4С Ақ түсті бланк 148х210мм, қағаздың қалыңдығы 80г/м2.</t>
  </si>
  <si>
    <t>Жеңіл автокөлік жол парақтары ФАУ №3. Бланктер ақ түсті 148х210мм, қағаздың тығыздығы 80г/м2</t>
  </si>
  <si>
    <t>Жұмсақ зарядтау режимі AA/AAA батареяларын зарядтау үшін 2 сағат, C батареялары үшін 2-6 сағат, D өлшемі үшін 5-10 сағат алады. Жылдам зарядтау режимі AA/AAA батареяларын зарядтау үшін 1 сағат, C батареялары үшін 1-3 сағат, D өлшемі үшін 1-5 сағат алады. Қалпына келтіру режимі AA/AAA батареялары үшін шамамен 7 сағат және C/D батареялары үшін 30 сағатқа дейін созылады.Үйлесімді батареялар «AA», «AAA», «C», «D» пішіміндегі барлық NiCd және NiMH батареяларымен жұмыс істейді. Аккумулятордың сыйымдылығы 300-24000 мАч Рұқсат етілген желі кернеуі 100-240 В. Зарядтау тогы 350 мА - 2000 мА. 8-ші буын процессоры MH-NM7008 Тәуелсіз арналар саны 8 Еуропалық стандартқа сәйкес бейімделген желілік штепсель иә Ақпараттық дисплей СКД экраны әр батарея туралы ақпаратты бөлек көрсетедіБір мезгілде зарядтау «AAA», «AA», «C» және «D» өлшемді батареяларды бір уақытта зарядтауға болады Зақымдалған батареяларды анықтау иә Ең жоғары батарея сыйымдылығын қамтамасыз ету үшін зарядтау аяқталған кезде жылдам зарядтауға автоматты ауысу иә Қызып кетуден қорғау иә Жұмсақ зарядтау режимі иә Жылдам зарядтау режимі иә Қалпына келтіру режимі иә</t>
  </si>
  <si>
    <t>Желдеткіштер саны 1; Желдеткіштің диаметрі 80 мм; Үрлеу бағыты MP-ге параллель; Желдеткіш шуының деңгейі 25 дБ; Желдеткіштің жылдамд ығы 2200 айн / мин; Жең мойынтіректерінің түрі (гидродинамикалық); Үйлесімділік: CPU иә үшін жасалған; Брендке арналған салқындатқыш тың мақсаты: AMD / Intel; Socket 1200 үйлесімділігі; Socket 1156 үйлесімділігі иә; Socket 1155 сыйысымдылығы Иә; Socket 1151 үйлесім ділігі иә; Socket 1150 сыйысымдылығы Иә; LGA 775 үйлесімді иә; SocketAM4 үйлесімділігі иә; SocketAM3 + үйлесімділік иә; SocketAM3 үй лесімділігі; SocketAM2 + үйлесімділік иә; SocketAM2 үйлесімділігі иә; SocketFM2 + үйлесімділік иә; SocketFM2 үйлесімділігі иә; Socke tFM1 үйлесімділігі иә; Socket940 үйлесімділігі иә; Socket754 сыйысымдылығы иә; максималды процессордың жылу шығыны 100 Вт;</t>
  </si>
  <si>
    <t>ATX 600W Thermaltake TR-600P қуат көзі, 12 см желдеткіш, 20+4/24+4/24+8 істікшелі, 6SATA, 6Molex, 2x6p/1x2pPCI-E</t>
  </si>
  <si>
    <t>Диск түрі: HDD; Диск пішін факторы: 2,5 дюйм; Диск сыйымдылығы: 500 ГБ; Шпиндельдің айналу жылдамдығы: 5400 айн/мин; Интерфейс: SATA III; Интерфейсті жіберу жылдамдығы: 6 Гбит/с; Буфер: 128 МБ; ҚР СТ 34.002-2002</t>
  </si>
  <si>
    <t>Түр: Пернетақта Пернетақта түрі: Мультимедиа, Slim-пернетақта Қосылу түрі: Сымсыз Интерфейс: USB Жылдам қол жеткізу пернелері: Сегіз функцияналдық пернелері: Mute, Play / Pause, Vol-, Vol +, Калькулятор, E-Mail, Басты, Power. Байланыс түрі: кемінде 2.4 ГГц жиіліктегі сымсыз байланыс Ауқымы: кемінде 10 метр Безендіруде пайдаланылатын түс: Қара Қуат көзі: 2 түрі AAA батареялар (пернетақта) Қосымша: ылғалға төзімді пернетақта Батареяның қызмет ету мерзімі: 2 жылға дейін Logitech Unifying миниатюралық USB қабылдағышы, Plug-and-Play технологиясы: қосылу ыңғайлылығы, үнсіз пернелер, ультрафиолетпен қапт алған сенімді пернелер</t>
  </si>
  <si>
    <t>принтерге арналған HP LJ 6L,5L,1100 (140г банка)</t>
  </si>
  <si>
    <t>HP M1210MFP-CE278A/78A принтеріне арналған картридж. Жеткізу өндірушінің түпнұсқалық қаптамасында болуы керек. Қайта толтырылған, қалпына келтірілген, қайта өңделген немесе кез келген жолмен өзгертілген, сондай-ақ осы принтер өніміне қойылатын талаптарға сай келмейтін үйлесімді картридждерге рұқсат етілмейді.</t>
  </si>
  <si>
    <t>өлшем:(мини- саусақтық) 1, 5V ААА, будада, батареяның 4 данасы</t>
  </si>
  <si>
    <t>Номиналды кернеу: 1,5 В Диаметрі: 14 мм Биіктігі: 50 мм Технология: Металл гидриді Өлшемі: AA (LR6)</t>
  </si>
  <si>
    <t>Картридж CANON 729, cyan, 1000 pages, LBP7010C Series</t>
  </si>
  <si>
    <t>Картридж CANON 729, magenta, 1000 pages, LBP7010C Series</t>
  </si>
  <si>
    <t>Аккумуляторлы батареясы  12v-7,5A, ені 151 х 94 х 65 mm"</t>
  </si>
  <si>
    <t>к HP Q2612A BLACK for LJ 1020/22/22N/3015/20/30,2000 pages ORIGINAL SMART.</t>
  </si>
  <si>
    <t>Картридж CANON 729, yellow, 1000 pages, LBP7010C Series</t>
  </si>
  <si>
    <t>МФУ үшін лазерлік картридж Pantum BM5100 ADW, TL-5120H, ресурс: 5% бетті толтырған кезде 6000 А4 Парақ, түсі қара.</t>
  </si>
  <si>
    <t>MFP HP laserjet PROMFP m125nw картриджі (HP 83A Black LaserJet (1500 бет өнімділігі) CF283A)</t>
  </si>
  <si>
    <t>HP LaserJet-1005 принтері үшін.</t>
  </si>
  <si>
    <t>"Құрылғы түрі - USB флэш-дискісі; жад картасының түрі - USB флэш-дискісі; флэш-дискінің сыйымдылығы - 16 ГБ;"</t>
  </si>
  <si>
    <t>Нүктелiк дисплей жарықтандырумен, шақыру кiрiс журнал: 50 жазбалар; Қойын кiтапша:100 нөмiрлер; Қосымша мүмкiншiлiктер: пернелердi а втоматтық жауап берушi, спикерфон, қайтадан жиын, жарықтандыру, түтiкшенiң iздестiруi, қосымша түтiкшелердi қосудың мүмкiндiгi;Тезде тiлген теру: 10 нөмiрлер;Қоңыраудың мелодиясы - 15; қорек: түтiкше: AAA 2 шоғырлағыш түрiндегi.Негiз: желiден қоректiң сыртқы адапте рi арқылы</t>
  </si>
  <si>
    <t>796 дана</t>
  </si>
  <si>
    <t>Сатып алынатын тауардың атауы</t>
  </si>
  <si>
    <t>Тонер</t>
  </si>
  <si>
    <t>Пернетақта</t>
  </si>
  <si>
    <t>Батарея</t>
  </si>
  <si>
    <t>Флэш-диск</t>
  </si>
  <si>
    <t>ЖУРНАЛ ПУ-35</t>
  </si>
  <si>
    <t>Радиотелефон</t>
  </si>
  <si>
    <t>Техникалық оқу журналы</t>
  </si>
  <si>
    <t>ТАЛАП М-11 Пішін</t>
  </si>
  <si>
    <t>PU-28 КІТАП</t>
  </si>
  <si>
    <t>КІТАП PU-29</t>
  </si>
  <si>
    <t>КІТАП PU-5</t>
  </si>
  <si>
    <t>КІТАП PU-2</t>
  </si>
  <si>
    <t>Жүк көлігінің жүкқұжаттары</t>
  </si>
  <si>
    <t>Жолаушылар вагондарының жол парақтары</t>
  </si>
  <si>
    <t>Зарядтағыш 300-24000 мАч</t>
  </si>
  <si>
    <t>Салқындату құрылғысы</t>
  </si>
  <si>
    <t>Жүйелік блоктың қуат көзі</t>
  </si>
  <si>
    <t>Қатты диск 500 ГБ SATAIII 6 Гб/с</t>
  </si>
  <si>
    <t>Картридж HP Q2612A LASERJET 1010/1012/1</t>
  </si>
  <si>
    <t>HP LASERJET-1005 ПРИНТЕРГЕ АРНАЛҒАН ТОНЕР</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</si>
</sst>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_-;\-* #,##0.00\ _₽_-;_-* &quot;-&quot;??\ _₽_-;_-@_-"/>
    <numFmt numFmtId="165" formatCode="_-* #,##0.00&quot;р.&quot;_-;\-* #,##0.00&quot;р.&quot;_-;_-* &quot;-&quot;??&quot;р.&quot;_-;_-@_-"/>
    <numFmt numFmtId="166" formatCode="#,##0.0000"/>
    <numFmt numFmtId="167" formatCode="_-* #,##0.0000\ _₽_-;\-* #,##0.0000\ _₽_-;_-* &quot;-&quot;????\ _₽_-;_-@_-"/>
  </numFmts>
  <fonts count="15" x14ac:knownFonts="1">
    <font>
      <sz val="11"/>
      <color theme="1"/>
      <name val="Calibri"/>
      <family val="2"/>
      <charset val="204"/>
      <scheme val="minor"/>
    </font>
    <font>
      <sz val="11"/>
      <color theme="1"/>
      <name val="Calibri"/>
      <family val="2"/>
      <charset val="204"/>
      <scheme val="minor"/>
    </font>
    <font>
      <sz val="10"/>
      <name val="Arial Cyr"/>
      <charset val="204"/>
    </font>
    <font>
      <sz val="10"/>
      <name val="Helv"/>
      <charset val="204"/>
    </font>
    <font>
      <sz val="11"/>
      <color theme="1"/>
      <name val="Times New Roman"/>
      <family val="1"/>
      <charset val="204"/>
    </font>
    <font>
      <b/>
      <sz val="11"/>
      <color theme="1"/>
      <name val="Times New Roman"/>
      <family val="1"/>
      <charset val="204"/>
    </font>
    <font>
      <sz val="11"/>
      <color theme="1"/>
      <name val="Calibri"/>
      <family val="2"/>
      <scheme val="minor"/>
    </font>
    <font>
      <sz val="10"/>
      <name val="Arial"/>
      <family val="2"/>
      <charset val="204"/>
    </font>
    <font>
      <sz val="11"/>
      <color theme="0" tint="-4.9989318521683403E-2"/>
      <name val="Times New Roman"/>
      <family val="1"/>
      <charset val="204"/>
    </font>
    <font>
      <sz val="10"/>
      <color theme="1"/>
      <name val="Times New Roman"/>
      <family val="1"/>
      <charset val="204"/>
    </font>
    <font>
      <sz val="12"/>
      <color theme="1"/>
      <name val="Times New Roman"/>
      <family val="1"/>
      <charset val="204"/>
    </font>
    <font>
      <b/>
      <sz val="12"/>
      <color theme="1"/>
      <name val="Times New Roman"/>
      <family val="1"/>
      <charset val="204"/>
    </font>
    <font>
      <b/>
      <sz val="10"/>
      <name val="Times New Roman"/>
      <family val="1"/>
      <charset val="204"/>
    </font>
    <font>
      <sz val="11"/>
      <name val="Calibri"/>
      <family val="2"/>
      <scheme val="minor"/>
    </font>
    <font>
      <b/>
      <sz val="9"/>
      <color theme="1"/>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2" fillId="0" borderId="0"/>
    <xf numFmtId="0" fontId="2" fillId="0" borderId="0"/>
    <xf numFmtId="0" fontId="3" fillId="0" borderId="0"/>
    <xf numFmtId="165" fontId="6" fillId="0" borderId="0" applyFont="0" applyFill="0" applyBorder="0" applyAlignment="0" applyProtection="0"/>
    <xf numFmtId="0" fontId="1" fillId="0" borderId="0"/>
    <xf numFmtId="0" fontId="2" fillId="0" borderId="0"/>
    <xf numFmtId="0" fontId="7" fillId="0" borderId="0"/>
    <xf numFmtId="164" fontId="1" fillId="0" borderId="0" applyFont="0" applyFill="0" applyBorder="0" applyAlignment="0" applyProtection="0"/>
  </cellStyleXfs>
  <cellXfs count="43">
    <xf numFmtId="0" fontId="0" fillId="0" borderId="0" xfId="0"/>
    <xf numFmtId="0" fontId="4" fillId="0" borderId="0" xfId="0" applyFont="1" applyFill="1" applyBorder="1" applyAlignment="1">
      <alignment horizontal="center" vertical="center"/>
    </xf>
    <xf numFmtId="0" fontId="4" fillId="0" borderId="0" xfId="0" applyFont="1" applyFill="1" applyAlignment="1">
      <alignment horizontal="center" vertical="center" wrapText="1"/>
    </xf>
    <xf numFmtId="0" fontId="8" fillId="0" borderId="0" xfId="0" applyFont="1" applyFill="1" applyBorder="1" applyAlignment="1">
      <alignment horizontal="center" vertical="center"/>
    </xf>
    <xf numFmtId="0" fontId="8" fillId="0" borderId="0" xfId="0" applyFont="1" applyFill="1" applyBorder="1" applyAlignment="1">
      <alignment horizontal="center" vertical="center" wrapText="1"/>
    </xf>
    <xf numFmtId="167" fontId="8" fillId="0" borderId="0" xfId="0" applyNumberFormat="1" applyFont="1" applyFill="1" applyBorder="1" applyAlignment="1">
      <alignment horizontal="center" vertical="center"/>
    </xf>
    <xf numFmtId="0" fontId="4" fillId="0" borderId="0" xfId="0" applyFont="1" applyFill="1" applyAlignment="1">
      <alignment horizontal="center" vertical="center"/>
    </xf>
    <xf numFmtId="0" fontId="4" fillId="0" borderId="0" xfId="0" applyFont="1" applyFill="1" applyAlignment="1">
      <alignment horizontal="left" vertical="top" wrapText="1"/>
    </xf>
    <xf numFmtId="0" fontId="5" fillId="0" borderId="0" xfId="0" applyFont="1" applyFill="1" applyAlignment="1">
      <alignment horizontal="center" vertical="center"/>
    </xf>
    <xf numFmtId="0" fontId="4" fillId="0" borderId="0" xfId="0" applyFont="1" applyFill="1" applyAlignment="1">
      <alignment horizontal="center" vertical="center"/>
    </xf>
    <xf numFmtId="0" fontId="9" fillId="0" borderId="1" xfId="0" applyFont="1" applyFill="1" applyBorder="1" applyAlignment="1">
      <alignment horizontal="center" vertical="center" wrapText="1"/>
    </xf>
    <xf numFmtId="0" fontId="12" fillId="2" borderId="1" xfId="1"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3" applyFont="1" applyFill="1" applyBorder="1" applyAlignment="1">
      <alignment horizontal="center" vertical="center" wrapText="1"/>
    </xf>
    <xf numFmtId="0" fontId="12" fillId="0" borderId="1" xfId="3" applyFont="1" applyFill="1" applyBorder="1" applyAlignment="1">
      <alignment horizontal="center" vertical="top" wrapText="1"/>
    </xf>
    <xf numFmtId="0" fontId="12" fillId="0" borderId="1" xfId="3" applyFont="1" applyFill="1" applyBorder="1" applyAlignment="1">
      <alignment horizontal="center" vertical="center" wrapText="1"/>
    </xf>
    <xf numFmtId="0" fontId="12" fillId="0" borderId="1" xfId="0" applyFont="1" applyFill="1" applyBorder="1" applyAlignment="1">
      <alignment horizontal="center" vertical="center" wrapText="1"/>
    </xf>
    <xf numFmtId="9" fontId="12" fillId="0" borderId="1" xfId="0" applyNumberFormat="1" applyFont="1" applyFill="1" applyBorder="1" applyAlignment="1">
      <alignment horizontal="center" vertical="center" wrapText="1"/>
    </xf>
    <xf numFmtId="0" fontId="5" fillId="0" borderId="0" xfId="0" applyFont="1" applyFill="1" applyAlignment="1">
      <alignment vertical="top"/>
    </xf>
    <xf numFmtId="0" fontId="5" fillId="0" borderId="0" xfId="0" applyFont="1" applyAlignment="1">
      <alignment vertical="center"/>
    </xf>
    <xf numFmtId="0" fontId="11" fillId="0" borderId="0" xfId="0" applyFont="1"/>
    <xf numFmtId="0" fontId="4" fillId="0" borderId="1" xfId="0" applyFont="1" applyFill="1" applyBorder="1" applyAlignment="1">
      <alignment horizontal="center" vertical="center"/>
    </xf>
    <xf numFmtId="166" fontId="13" fillId="0" borderId="1" xfId="0" applyNumberFormat="1" applyFont="1" applyBorder="1"/>
    <xf numFmtId="0" fontId="12" fillId="0" borderId="1" xfId="3" applyFont="1" applyFill="1" applyBorder="1" applyAlignment="1">
      <alignment horizontal="center" vertical="center" textRotation="90" wrapText="1"/>
    </xf>
    <xf numFmtId="0" fontId="9" fillId="2" borderId="1" xfId="0" applyFont="1" applyFill="1" applyBorder="1" applyAlignment="1">
      <alignment horizontal="center" vertical="center" wrapText="1"/>
    </xf>
    <xf numFmtId="4" fontId="9" fillId="2" borderId="1" xfId="0" applyNumberFormat="1" applyFont="1" applyFill="1" applyBorder="1" applyAlignment="1">
      <alignment horizontal="center" vertical="center" wrapText="1"/>
    </xf>
    <xf numFmtId="0" fontId="4" fillId="0" borderId="0" xfId="0" applyFont="1" applyFill="1" applyAlignment="1">
      <alignment horizontal="center" vertical="center"/>
    </xf>
    <xf numFmtId="49" fontId="4" fillId="2" borderId="1" xfId="0" applyNumberFormat="1" applyFont="1" applyFill="1" applyBorder="1" applyAlignment="1">
      <alignment horizontal="center" vertical="center" wrapText="1"/>
    </xf>
    <xf numFmtId="2" fontId="4" fillId="2" borderId="1" xfId="0" applyNumberFormat="1" applyFont="1" applyFill="1" applyBorder="1" applyAlignment="1">
      <alignment horizontal="center" vertical="center" wrapText="1"/>
    </xf>
    <xf numFmtId="4" fontId="5" fillId="2" borderId="1" xfId="0" applyNumberFormat="1" applyFont="1" applyFill="1" applyBorder="1" applyAlignment="1">
      <alignment horizontal="center" vertical="center" wrapText="1"/>
    </xf>
    <xf numFmtId="166" fontId="13" fillId="0" borderId="0" xfId="0" applyNumberFormat="1" applyFont="1" applyBorder="1"/>
    <xf numFmtId="4" fontId="5" fillId="0" borderId="0" xfId="0" applyNumberFormat="1" applyFont="1" applyFill="1" applyAlignment="1">
      <alignment horizontal="center" vertical="center"/>
    </xf>
    <xf numFmtId="0" fontId="9" fillId="0" borderId="1" xfId="0" applyFont="1" applyBorder="1" applyAlignment="1">
      <alignment horizontal="center" vertical="center"/>
    </xf>
    <xf numFmtId="0" fontId="4" fillId="2" borderId="0" xfId="0" applyFont="1" applyFill="1" applyAlignment="1">
      <alignment horizontal="center" vertical="center" wrapText="1"/>
    </xf>
    <xf numFmtId="0" fontId="14" fillId="2" borderId="1" xfId="0" applyFont="1" applyFill="1" applyBorder="1" applyAlignment="1">
      <alignment horizontal="left" vertical="center"/>
    </xf>
    <xf numFmtId="0" fontId="5" fillId="2" borderId="0" xfId="0" applyFont="1" applyFill="1" applyAlignment="1">
      <alignment vertical="top"/>
    </xf>
    <xf numFmtId="0" fontId="10" fillId="0" borderId="0" xfId="0" applyFont="1" applyAlignment="1">
      <alignment horizontal="left" vertical="top" wrapText="1"/>
    </xf>
    <xf numFmtId="0" fontId="11" fillId="0" borderId="0" xfId="0" applyFont="1" applyAlignment="1">
      <alignment horizontal="center" vertical="center" wrapText="1"/>
    </xf>
    <xf numFmtId="0" fontId="4" fillId="0" borderId="0" xfId="0" applyFont="1" applyFill="1" applyBorder="1" applyAlignment="1">
      <alignment horizontal="left" vertical="top" wrapText="1"/>
    </xf>
    <xf numFmtId="0" fontId="4" fillId="0" borderId="0" xfId="0" applyFont="1" applyFill="1" applyAlignment="1">
      <alignment horizontal="center" vertical="center"/>
    </xf>
    <xf numFmtId="0" fontId="4" fillId="0" borderId="0" xfId="0" applyFont="1" applyAlignment="1">
      <alignment horizontal="center"/>
    </xf>
    <xf numFmtId="0" fontId="9" fillId="2" borderId="1" xfId="0" applyFont="1" applyFill="1" applyBorder="1" applyAlignment="1">
      <alignment horizontal="justify" vertical="center" wrapText="1"/>
    </xf>
    <xf numFmtId="0" fontId="9" fillId="0" borderId="1" xfId="0" applyFont="1" applyBorder="1" applyAlignment="1">
      <alignment horizontal="justify" vertical="center"/>
    </xf>
  </cellXfs>
  <cellStyles count="9">
    <cellStyle name="Денежный 3" xfId="4"/>
    <cellStyle name="КАНДАГАЧ тел3-33-96" xfId="1"/>
    <cellStyle name="КАНДАГАЧ тел3-33-96_запчасти1кв09" xfId="2"/>
    <cellStyle name="Обычный" xfId="0" builtinId="0"/>
    <cellStyle name="Обычный 13" xfId="5"/>
    <cellStyle name="Обычный 16" xfId="6"/>
    <cellStyle name="Обычный 2" xfId="7"/>
    <cellStyle name="Стиль 1" xfId="3"/>
    <cellStyle name="Финансовый 2" xfId="8"/>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M40"/>
  <sheetViews>
    <sheetView tabSelected="1" view="pageBreakPreview" zoomScale="70" zoomScaleNormal="70" zoomScaleSheetLayoutView="70" zoomScalePageLayoutView="85" workbookViewId="0">
      <selection activeCell="E6" sqref="E6:E33"/>
    </sheetView>
  </sheetViews>
  <sheetFormatPr defaultColWidth="8.88671875" defaultRowHeight="14.4" x14ac:dyDescent="0.3"/>
  <cols>
    <col min="1" max="1" width="8.109375" style="9" customWidth="1"/>
    <col min="2" max="2" width="10.109375" style="9" customWidth="1"/>
    <col min="3" max="3" width="9.6640625" style="9" customWidth="1"/>
    <col min="4" max="4" width="18.33203125" style="9" customWidth="1"/>
    <col min="5" max="5" width="14.5546875" style="33" customWidth="1"/>
    <col min="6" max="6" width="48" style="9" customWidth="1"/>
    <col min="7" max="7" width="10.6640625" style="9" customWidth="1"/>
    <col min="8" max="8" width="13" style="8" customWidth="1"/>
    <col min="9" max="9" width="13.88671875" style="9" customWidth="1"/>
    <col min="10" max="10" width="19.33203125" style="8" customWidth="1"/>
    <col min="11" max="11" width="11" style="9" customWidth="1"/>
    <col min="12" max="12" width="16" style="9" customWidth="1"/>
    <col min="13" max="13" width="20.5546875" style="9" customWidth="1"/>
    <col min="14" max="14" width="25.88671875" style="9" customWidth="1"/>
    <col min="15" max="15" width="12" style="3" bestFit="1" customWidth="1"/>
    <col min="16" max="16" width="16.88671875" style="3" bestFit="1" customWidth="1"/>
    <col min="17" max="16384" width="8.88671875" style="6"/>
  </cols>
  <sheetData>
    <row r="1" spans="1:195" ht="15.05" customHeight="1" x14ac:dyDescent="0.3">
      <c r="I1" s="36" t="s">
        <v>3</v>
      </c>
      <c r="J1" s="36"/>
      <c r="K1" s="7"/>
    </row>
    <row r="2" spans="1:195" ht="45" customHeight="1" x14ac:dyDescent="0.3">
      <c r="I2" s="36"/>
      <c r="J2" s="36"/>
      <c r="K2" s="7"/>
    </row>
    <row r="3" spans="1:195" ht="15.05" x14ac:dyDescent="0.3">
      <c r="D3" s="37" t="s">
        <v>4</v>
      </c>
      <c r="E3" s="37"/>
      <c r="F3" s="37"/>
      <c r="G3" s="37"/>
      <c r="H3" s="37"/>
    </row>
    <row r="5" spans="1:195" s="2" customFormat="1" ht="87.05" x14ac:dyDescent="0.3">
      <c r="A5" s="11" t="s">
        <v>5</v>
      </c>
      <c r="B5" s="12" t="s">
        <v>6</v>
      </c>
      <c r="C5" s="12" t="s">
        <v>7</v>
      </c>
      <c r="D5" s="13" t="s">
        <v>8</v>
      </c>
      <c r="E5" s="34" t="s">
        <v>99</v>
      </c>
      <c r="F5" s="13" t="s">
        <v>9</v>
      </c>
      <c r="G5" s="14" t="s">
        <v>10</v>
      </c>
      <c r="H5" s="15" t="s">
        <v>11</v>
      </c>
      <c r="I5" s="15" t="s">
        <v>17</v>
      </c>
      <c r="J5" s="15" t="s">
        <v>12</v>
      </c>
      <c r="K5" s="23" t="s">
        <v>16</v>
      </c>
      <c r="L5" s="16" t="s">
        <v>13</v>
      </c>
      <c r="M5" s="16" t="s">
        <v>14</v>
      </c>
      <c r="N5" s="17" t="s">
        <v>15</v>
      </c>
      <c r="O5" s="4"/>
      <c r="P5" s="4"/>
    </row>
    <row r="6" spans="1:195" ht="52.4" x14ac:dyDescent="0.3">
      <c r="A6" s="21">
        <v>1</v>
      </c>
      <c r="B6" s="10" t="s">
        <v>0</v>
      </c>
      <c r="C6" s="24" t="s">
        <v>27</v>
      </c>
      <c r="D6" s="24" t="s">
        <v>28</v>
      </c>
      <c r="E6" s="42" t="s">
        <v>106</v>
      </c>
      <c r="F6" s="24" t="s">
        <v>71</v>
      </c>
      <c r="G6" s="32" t="s">
        <v>98</v>
      </c>
      <c r="H6" s="27">
        <v>48</v>
      </c>
      <c r="I6" s="28">
        <v>200.62</v>
      </c>
      <c r="J6" s="29">
        <f>H6*I6</f>
        <v>9629.76</v>
      </c>
      <c r="K6" s="25" t="s">
        <v>2</v>
      </c>
      <c r="L6" s="24" t="s">
        <v>18</v>
      </c>
      <c r="M6" s="24" t="s">
        <v>25</v>
      </c>
      <c r="N6" s="24" t="s">
        <v>19</v>
      </c>
      <c r="O6" s="22"/>
      <c r="P6" s="5"/>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row>
    <row r="7" spans="1:195" s="26" customFormat="1" ht="52.4" x14ac:dyDescent="0.3">
      <c r="A7" s="21">
        <v>2</v>
      </c>
      <c r="B7" s="10" t="s">
        <v>0</v>
      </c>
      <c r="C7" s="24" t="s">
        <v>29</v>
      </c>
      <c r="D7" s="24" t="s">
        <v>30</v>
      </c>
      <c r="E7" s="42" t="s">
        <v>107</v>
      </c>
      <c r="F7" s="24" t="s">
        <v>72</v>
      </c>
      <c r="G7" s="32" t="s">
        <v>98</v>
      </c>
      <c r="H7" s="27">
        <v>1673</v>
      </c>
      <c r="I7" s="28">
        <v>7.13</v>
      </c>
      <c r="J7" s="29">
        <f t="shared" ref="J7:J33" si="0">H7*I7</f>
        <v>11928.49</v>
      </c>
      <c r="K7" s="25" t="s">
        <v>2</v>
      </c>
      <c r="L7" s="24" t="s">
        <v>18</v>
      </c>
      <c r="M7" s="24" t="s">
        <v>25</v>
      </c>
      <c r="N7" s="24" t="s">
        <v>19</v>
      </c>
      <c r="O7" s="30"/>
      <c r="P7" s="5"/>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row>
    <row r="8" spans="1:195" s="26" customFormat="1" ht="65.45" x14ac:dyDescent="0.3">
      <c r="A8" s="21">
        <v>3</v>
      </c>
      <c r="B8" s="10" t="s">
        <v>0</v>
      </c>
      <c r="C8" s="24" t="s">
        <v>31</v>
      </c>
      <c r="D8" s="24" t="s">
        <v>32</v>
      </c>
      <c r="E8" s="42" t="s">
        <v>108</v>
      </c>
      <c r="F8" s="24" t="s">
        <v>73</v>
      </c>
      <c r="G8" s="32" t="s">
        <v>98</v>
      </c>
      <c r="H8" s="27">
        <v>100</v>
      </c>
      <c r="I8" s="28">
        <v>237.71</v>
      </c>
      <c r="J8" s="29">
        <f t="shared" si="0"/>
        <v>23771</v>
      </c>
      <c r="K8" s="25" t="s">
        <v>2</v>
      </c>
      <c r="L8" s="24" t="s">
        <v>18</v>
      </c>
      <c r="M8" s="24" t="s">
        <v>25</v>
      </c>
      <c r="N8" s="24" t="s">
        <v>19</v>
      </c>
      <c r="O8" s="30"/>
      <c r="P8" s="5"/>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row>
    <row r="9" spans="1:195" s="26" customFormat="1" ht="65.45" x14ac:dyDescent="0.3">
      <c r="A9" s="21">
        <v>4</v>
      </c>
      <c r="B9" s="10" t="s">
        <v>0</v>
      </c>
      <c r="C9" s="24" t="s">
        <v>33</v>
      </c>
      <c r="D9" s="24" t="s">
        <v>32</v>
      </c>
      <c r="E9" s="42" t="s">
        <v>109</v>
      </c>
      <c r="F9" s="24" t="s">
        <v>73</v>
      </c>
      <c r="G9" s="24" t="s">
        <v>98</v>
      </c>
      <c r="H9" s="27">
        <v>100</v>
      </c>
      <c r="I9" s="28">
        <v>214</v>
      </c>
      <c r="J9" s="29">
        <f t="shared" si="0"/>
        <v>21400</v>
      </c>
      <c r="K9" s="25" t="s">
        <v>2</v>
      </c>
      <c r="L9" s="24" t="s">
        <v>18</v>
      </c>
      <c r="M9" s="24" t="s">
        <v>25</v>
      </c>
      <c r="N9" s="24" t="s">
        <v>19</v>
      </c>
      <c r="O9" s="30"/>
      <c r="P9" s="5"/>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row>
    <row r="10" spans="1:195" s="26" customFormat="1" ht="65.45" x14ac:dyDescent="0.3">
      <c r="A10" s="21">
        <v>5</v>
      </c>
      <c r="B10" s="10" t="s">
        <v>0</v>
      </c>
      <c r="C10" s="24" t="s">
        <v>34</v>
      </c>
      <c r="D10" s="24" t="s">
        <v>32</v>
      </c>
      <c r="E10" s="42" t="s">
        <v>104</v>
      </c>
      <c r="F10" s="24" t="s">
        <v>74</v>
      </c>
      <c r="G10" s="24" t="s">
        <v>98</v>
      </c>
      <c r="H10" s="27">
        <v>200</v>
      </c>
      <c r="I10" s="28">
        <v>151.58000000000001</v>
      </c>
      <c r="J10" s="29">
        <f t="shared" si="0"/>
        <v>30316.000000000004</v>
      </c>
      <c r="K10" s="25" t="s">
        <v>2</v>
      </c>
      <c r="L10" s="24" t="s">
        <v>18</v>
      </c>
      <c r="M10" s="24" t="s">
        <v>25</v>
      </c>
      <c r="N10" s="24" t="s">
        <v>19</v>
      </c>
      <c r="O10" s="30"/>
      <c r="P10" s="5"/>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row>
    <row r="11" spans="1:195" s="26" customFormat="1" ht="52.4" x14ac:dyDescent="0.3">
      <c r="A11" s="21">
        <v>6</v>
      </c>
      <c r="B11" s="10" t="s">
        <v>0</v>
      </c>
      <c r="C11" s="24" t="s">
        <v>35</v>
      </c>
      <c r="D11" s="24" t="s">
        <v>36</v>
      </c>
      <c r="E11" s="42" t="s">
        <v>110</v>
      </c>
      <c r="F11" s="24" t="s">
        <v>75</v>
      </c>
      <c r="G11" s="24" t="s">
        <v>98</v>
      </c>
      <c r="H11" s="27">
        <v>12</v>
      </c>
      <c r="I11" s="28">
        <v>214</v>
      </c>
      <c r="J11" s="29">
        <f t="shared" si="0"/>
        <v>2568</v>
      </c>
      <c r="K11" s="25" t="s">
        <v>2</v>
      </c>
      <c r="L11" s="24" t="s">
        <v>18</v>
      </c>
      <c r="M11" s="24" t="s">
        <v>25</v>
      </c>
      <c r="N11" s="24" t="s">
        <v>19</v>
      </c>
      <c r="O11" s="30"/>
      <c r="P11" s="5"/>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row>
    <row r="12" spans="1:195" s="26" customFormat="1" ht="52.4" x14ac:dyDescent="0.3">
      <c r="A12" s="21">
        <v>7</v>
      </c>
      <c r="B12" s="10" t="s">
        <v>0</v>
      </c>
      <c r="C12" s="24" t="s">
        <v>37</v>
      </c>
      <c r="D12" s="24" t="s">
        <v>36</v>
      </c>
      <c r="E12" s="42" t="s">
        <v>111</v>
      </c>
      <c r="F12" s="24" t="s">
        <v>76</v>
      </c>
      <c r="G12" s="24" t="s">
        <v>98</v>
      </c>
      <c r="H12" s="27">
        <v>12</v>
      </c>
      <c r="I12" s="28">
        <v>214</v>
      </c>
      <c r="J12" s="29">
        <f t="shared" si="0"/>
        <v>2568</v>
      </c>
      <c r="K12" s="25" t="s">
        <v>2</v>
      </c>
      <c r="L12" s="24" t="s">
        <v>18</v>
      </c>
      <c r="M12" s="24" t="s">
        <v>25</v>
      </c>
      <c r="N12" s="24" t="s">
        <v>19</v>
      </c>
      <c r="O12" s="30"/>
      <c r="P12" s="5"/>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row>
    <row r="13" spans="1:195" s="26" customFormat="1" ht="52.4" x14ac:dyDescent="0.3">
      <c r="A13" s="21">
        <v>8</v>
      </c>
      <c r="B13" s="10" t="s">
        <v>0</v>
      </c>
      <c r="C13" s="24" t="s">
        <v>38</v>
      </c>
      <c r="D13" s="24" t="s">
        <v>30</v>
      </c>
      <c r="E13" s="42" t="s">
        <v>112</v>
      </c>
      <c r="F13" s="24" t="s">
        <v>77</v>
      </c>
      <c r="G13" s="24" t="s">
        <v>98</v>
      </c>
      <c r="H13" s="27">
        <v>250</v>
      </c>
      <c r="I13" s="28">
        <v>1.97</v>
      </c>
      <c r="J13" s="29">
        <f t="shared" si="0"/>
        <v>492.5</v>
      </c>
      <c r="K13" s="25" t="s">
        <v>2</v>
      </c>
      <c r="L13" s="24" t="s">
        <v>18</v>
      </c>
      <c r="M13" s="24" t="s">
        <v>25</v>
      </c>
      <c r="N13" s="24" t="s">
        <v>19</v>
      </c>
      <c r="O13" s="30"/>
      <c r="P13" s="5"/>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row>
    <row r="14" spans="1:195" s="26" customFormat="1" ht="52.4" x14ac:dyDescent="0.3">
      <c r="A14" s="21">
        <v>9</v>
      </c>
      <c r="B14" s="10" t="s">
        <v>0</v>
      </c>
      <c r="C14" s="24" t="s">
        <v>39</v>
      </c>
      <c r="D14" s="24" t="s">
        <v>30</v>
      </c>
      <c r="E14" s="42" t="s">
        <v>113</v>
      </c>
      <c r="F14" s="24" t="s">
        <v>78</v>
      </c>
      <c r="G14" s="24" t="s">
        <v>98</v>
      </c>
      <c r="H14" s="27">
        <v>318</v>
      </c>
      <c r="I14" s="28">
        <v>1.97</v>
      </c>
      <c r="J14" s="29">
        <f t="shared" si="0"/>
        <v>626.46</v>
      </c>
      <c r="K14" s="25" t="s">
        <v>2</v>
      </c>
      <c r="L14" s="24" t="s">
        <v>18</v>
      </c>
      <c r="M14" s="24" t="s">
        <v>25</v>
      </c>
      <c r="N14" s="24" t="s">
        <v>19</v>
      </c>
      <c r="O14" s="30"/>
      <c r="P14" s="5"/>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row>
    <row r="15" spans="1:195" s="26" customFormat="1" ht="261.85000000000002" x14ac:dyDescent="0.3">
      <c r="A15" s="21">
        <v>10</v>
      </c>
      <c r="B15" s="10" t="s">
        <v>0</v>
      </c>
      <c r="C15" s="24" t="s">
        <v>40</v>
      </c>
      <c r="D15" s="24" t="s">
        <v>41</v>
      </c>
      <c r="E15" s="42" t="s">
        <v>114</v>
      </c>
      <c r="F15" s="24" t="s">
        <v>79</v>
      </c>
      <c r="G15" s="24" t="s">
        <v>98</v>
      </c>
      <c r="H15" s="27">
        <v>1</v>
      </c>
      <c r="I15" s="28">
        <v>2497.11</v>
      </c>
      <c r="J15" s="29">
        <f t="shared" si="0"/>
        <v>2497.11</v>
      </c>
      <c r="K15" s="25" t="s">
        <v>2</v>
      </c>
      <c r="L15" s="24" t="s">
        <v>18</v>
      </c>
      <c r="M15" s="24" t="s">
        <v>25</v>
      </c>
      <c r="N15" s="24" t="s">
        <v>19</v>
      </c>
      <c r="O15" s="30"/>
      <c r="P15" s="5"/>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row>
    <row r="16" spans="1:195" s="26" customFormat="1" ht="196.4" x14ac:dyDescent="0.3">
      <c r="A16" s="21">
        <v>11</v>
      </c>
      <c r="B16" s="10" t="s">
        <v>0</v>
      </c>
      <c r="C16" s="24" t="s">
        <v>42</v>
      </c>
      <c r="D16" s="24" t="s">
        <v>43</v>
      </c>
      <c r="E16" s="42" t="s">
        <v>115</v>
      </c>
      <c r="F16" s="24" t="s">
        <v>80</v>
      </c>
      <c r="G16" s="24" t="s">
        <v>98</v>
      </c>
      <c r="H16" s="27">
        <v>3</v>
      </c>
      <c r="I16" s="28">
        <v>436.47</v>
      </c>
      <c r="J16" s="29">
        <f t="shared" si="0"/>
        <v>1309.4100000000001</v>
      </c>
      <c r="K16" s="25" t="s">
        <v>2</v>
      </c>
      <c r="L16" s="24" t="s">
        <v>18</v>
      </c>
      <c r="M16" s="24" t="s">
        <v>25</v>
      </c>
      <c r="N16" s="24" t="s">
        <v>19</v>
      </c>
      <c r="O16" s="30"/>
      <c r="P16" s="5"/>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row>
    <row r="17" spans="1:195" s="26" customFormat="1" ht="52.4" x14ac:dyDescent="0.3">
      <c r="A17" s="21">
        <v>12</v>
      </c>
      <c r="B17" s="10" t="s">
        <v>0</v>
      </c>
      <c r="C17" s="24" t="s">
        <v>44</v>
      </c>
      <c r="D17" s="24" t="s">
        <v>45</v>
      </c>
      <c r="E17" s="42" t="s">
        <v>116</v>
      </c>
      <c r="F17" s="24" t="s">
        <v>81</v>
      </c>
      <c r="G17" s="24" t="s">
        <v>98</v>
      </c>
      <c r="H17" s="27">
        <v>1</v>
      </c>
      <c r="I17" s="28">
        <v>4359.8</v>
      </c>
      <c r="J17" s="29">
        <f t="shared" si="0"/>
        <v>4359.8</v>
      </c>
      <c r="K17" s="25" t="s">
        <v>2</v>
      </c>
      <c r="L17" s="24" t="s">
        <v>18</v>
      </c>
      <c r="M17" s="24" t="s">
        <v>25</v>
      </c>
      <c r="N17" s="24" t="s">
        <v>19</v>
      </c>
      <c r="O17" s="30"/>
      <c r="P17" s="5"/>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row>
    <row r="18" spans="1:195" s="26" customFormat="1" ht="52.4" x14ac:dyDescent="0.3">
      <c r="A18" s="21">
        <v>13</v>
      </c>
      <c r="B18" s="10" t="s">
        <v>0</v>
      </c>
      <c r="C18" s="24" t="s">
        <v>46</v>
      </c>
      <c r="D18" s="24" t="s">
        <v>47</v>
      </c>
      <c r="E18" s="42" t="s">
        <v>117</v>
      </c>
      <c r="F18" s="24" t="s">
        <v>82</v>
      </c>
      <c r="G18" s="24" t="s">
        <v>98</v>
      </c>
      <c r="H18" s="27">
        <v>3</v>
      </c>
      <c r="I18" s="28">
        <v>2603.66</v>
      </c>
      <c r="J18" s="29">
        <f t="shared" si="0"/>
        <v>7810.98</v>
      </c>
      <c r="K18" s="25" t="s">
        <v>2</v>
      </c>
      <c r="L18" s="24" t="s">
        <v>18</v>
      </c>
      <c r="M18" s="24" t="s">
        <v>25</v>
      </c>
      <c r="N18" s="24" t="s">
        <v>19</v>
      </c>
      <c r="O18" s="30"/>
      <c r="P18" s="5"/>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row>
    <row r="19" spans="1:195" s="26" customFormat="1" ht="144" x14ac:dyDescent="0.3">
      <c r="A19" s="21">
        <v>14</v>
      </c>
      <c r="B19" s="10" t="s">
        <v>0</v>
      </c>
      <c r="C19" s="24" t="s">
        <v>48</v>
      </c>
      <c r="D19" s="24" t="s">
        <v>49</v>
      </c>
      <c r="E19" s="42" t="s">
        <v>101</v>
      </c>
      <c r="F19" s="24" t="s">
        <v>83</v>
      </c>
      <c r="G19" s="24" t="s">
        <v>98</v>
      </c>
      <c r="H19" s="27">
        <v>1</v>
      </c>
      <c r="I19" s="28">
        <v>1712</v>
      </c>
      <c r="J19" s="29">
        <f t="shared" si="0"/>
        <v>1712</v>
      </c>
      <c r="K19" s="25" t="s">
        <v>2</v>
      </c>
      <c r="L19" s="24" t="s">
        <v>18</v>
      </c>
      <c r="M19" s="24" t="s">
        <v>25</v>
      </c>
      <c r="N19" s="24" t="s">
        <v>19</v>
      </c>
      <c r="O19" s="30"/>
      <c r="P19" s="5"/>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row>
    <row r="20" spans="1:195" s="26" customFormat="1" ht="52.4" x14ac:dyDescent="0.3">
      <c r="A20" s="21">
        <v>15</v>
      </c>
      <c r="B20" s="10" t="s">
        <v>0</v>
      </c>
      <c r="C20" s="24" t="s">
        <v>50</v>
      </c>
      <c r="D20" s="24" t="s">
        <v>51</v>
      </c>
      <c r="E20" s="41" t="s">
        <v>100</v>
      </c>
      <c r="F20" s="24" t="s">
        <v>84</v>
      </c>
      <c r="G20" s="24" t="s">
        <v>98</v>
      </c>
      <c r="H20" s="27">
        <v>10</v>
      </c>
      <c r="I20" s="28">
        <v>249.66</v>
      </c>
      <c r="J20" s="29">
        <f t="shared" si="0"/>
        <v>2496.6</v>
      </c>
      <c r="K20" s="25" t="s">
        <v>2</v>
      </c>
      <c r="L20" s="24" t="s">
        <v>18</v>
      </c>
      <c r="M20" s="24" t="s">
        <v>25</v>
      </c>
      <c r="N20" s="24" t="s">
        <v>19</v>
      </c>
      <c r="O20" s="30"/>
      <c r="P20" s="5"/>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row>
    <row r="21" spans="1:195" s="26" customFormat="1" ht="78.55" x14ac:dyDescent="0.3">
      <c r="A21" s="21">
        <v>16</v>
      </c>
      <c r="B21" s="10" t="s">
        <v>0</v>
      </c>
      <c r="C21" s="24" t="s">
        <v>52</v>
      </c>
      <c r="D21" s="24" t="s">
        <v>53</v>
      </c>
      <c r="E21" s="42" t="s">
        <v>26</v>
      </c>
      <c r="F21" s="24" t="s">
        <v>85</v>
      </c>
      <c r="G21" s="24" t="s">
        <v>98</v>
      </c>
      <c r="H21" s="27">
        <v>6</v>
      </c>
      <c r="I21" s="28">
        <v>8202.8799999999992</v>
      </c>
      <c r="J21" s="29">
        <f t="shared" si="0"/>
        <v>49217.279999999999</v>
      </c>
      <c r="K21" s="25" t="s">
        <v>2</v>
      </c>
      <c r="L21" s="24" t="s">
        <v>18</v>
      </c>
      <c r="M21" s="24" t="s">
        <v>25</v>
      </c>
      <c r="N21" s="24" t="s">
        <v>19</v>
      </c>
      <c r="O21" s="30"/>
      <c r="P21" s="5"/>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row>
    <row r="22" spans="1:195" s="26" customFormat="1" ht="52.4" x14ac:dyDescent="0.3">
      <c r="A22" s="21">
        <v>17</v>
      </c>
      <c r="B22" s="10" t="s">
        <v>0</v>
      </c>
      <c r="C22" s="24" t="s">
        <v>54</v>
      </c>
      <c r="D22" s="24" t="s">
        <v>55</v>
      </c>
      <c r="E22" s="42" t="s">
        <v>102</v>
      </c>
      <c r="F22" s="24" t="s">
        <v>86</v>
      </c>
      <c r="G22" s="24" t="s">
        <v>98</v>
      </c>
      <c r="H22" s="27">
        <v>17</v>
      </c>
      <c r="I22" s="28">
        <v>15.27</v>
      </c>
      <c r="J22" s="29">
        <f t="shared" si="0"/>
        <v>259.58999999999997</v>
      </c>
      <c r="K22" s="25" t="s">
        <v>2</v>
      </c>
      <c r="L22" s="24" t="s">
        <v>18</v>
      </c>
      <c r="M22" s="24" t="s">
        <v>25</v>
      </c>
      <c r="N22" s="24" t="s">
        <v>19</v>
      </c>
      <c r="O22" s="30"/>
      <c r="P22" s="5"/>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row>
    <row r="23" spans="1:195" s="26" customFormat="1" ht="52.4" x14ac:dyDescent="0.3">
      <c r="A23" s="21">
        <v>18</v>
      </c>
      <c r="B23" s="10" t="s">
        <v>0</v>
      </c>
      <c r="C23" s="24" t="s">
        <v>56</v>
      </c>
      <c r="D23" s="24" t="s">
        <v>57</v>
      </c>
      <c r="E23" s="42" t="s">
        <v>102</v>
      </c>
      <c r="F23" s="24" t="s">
        <v>87</v>
      </c>
      <c r="G23" s="24" t="s">
        <v>98</v>
      </c>
      <c r="H23" s="27">
        <v>17</v>
      </c>
      <c r="I23" s="28">
        <v>16.16</v>
      </c>
      <c r="J23" s="29">
        <f t="shared" si="0"/>
        <v>274.72000000000003</v>
      </c>
      <c r="K23" s="25" t="s">
        <v>2</v>
      </c>
      <c r="L23" s="24" t="s">
        <v>18</v>
      </c>
      <c r="M23" s="24" t="s">
        <v>25</v>
      </c>
      <c r="N23" s="24" t="s">
        <v>19</v>
      </c>
      <c r="O23" s="30"/>
      <c r="P23" s="5"/>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row>
    <row r="24" spans="1:195" s="26" customFormat="1" ht="52.4" x14ac:dyDescent="0.3">
      <c r="A24" s="21">
        <v>19</v>
      </c>
      <c r="B24" s="10" t="s">
        <v>0</v>
      </c>
      <c r="C24" s="24" t="s">
        <v>58</v>
      </c>
      <c r="D24" s="24" t="s">
        <v>59</v>
      </c>
      <c r="E24" s="42" t="s">
        <v>26</v>
      </c>
      <c r="F24" s="24" t="s">
        <v>88</v>
      </c>
      <c r="G24" s="24" t="s">
        <v>98</v>
      </c>
      <c r="H24" s="27">
        <v>1</v>
      </c>
      <c r="I24" s="28">
        <v>5938.5</v>
      </c>
      <c r="J24" s="29">
        <f t="shared" si="0"/>
        <v>5938.5</v>
      </c>
      <c r="K24" s="25" t="s">
        <v>2</v>
      </c>
      <c r="L24" s="24" t="s">
        <v>18</v>
      </c>
      <c r="M24" s="24" t="s">
        <v>25</v>
      </c>
      <c r="N24" s="24" t="s">
        <v>19</v>
      </c>
      <c r="O24" s="30"/>
      <c r="P24" s="5"/>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row>
    <row r="25" spans="1:195" s="26" customFormat="1" ht="52.4" x14ac:dyDescent="0.3">
      <c r="A25" s="21">
        <v>20</v>
      </c>
      <c r="B25" s="10" t="s">
        <v>0</v>
      </c>
      <c r="C25" s="24" t="s">
        <v>60</v>
      </c>
      <c r="D25" s="24" t="s">
        <v>59</v>
      </c>
      <c r="E25" s="42" t="s">
        <v>26</v>
      </c>
      <c r="F25" s="24" t="s">
        <v>89</v>
      </c>
      <c r="G25" s="24" t="s">
        <v>98</v>
      </c>
      <c r="H25" s="27">
        <v>1</v>
      </c>
      <c r="I25" s="28">
        <v>6043.71</v>
      </c>
      <c r="J25" s="29">
        <f t="shared" si="0"/>
        <v>6043.71</v>
      </c>
      <c r="K25" s="25" t="s">
        <v>2</v>
      </c>
      <c r="L25" s="24" t="s">
        <v>18</v>
      </c>
      <c r="M25" s="24" t="s">
        <v>25</v>
      </c>
      <c r="N25" s="24" t="s">
        <v>19</v>
      </c>
      <c r="O25" s="30"/>
      <c r="P25" s="5"/>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row>
    <row r="26" spans="1:195" s="26" customFormat="1" ht="52.4" x14ac:dyDescent="0.3">
      <c r="A26" s="21">
        <v>21</v>
      </c>
      <c r="B26" s="10" t="s">
        <v>0</v>
      </c>
      <c r="C26" s="24" t="s">
        <v>61</v>
      </c>
      <c r="D26" s="24" t="s">
        <v>41</v>
      </c>
      <c r="E26" s="42" t="s">
        <v>102</v>
      </c>
      <c r="F26" s="24" t="s">
        <v>90</v>
      </c>
      <c r="G26" s="24" t="s">
        <v>98</v>
      </c>
      <c r="H26" s="27">
        <v>3</v>
      </c>
      <c r="I26" s="28">
        <v>2242.83</v>
      </c>
      <c r="J26" s="29">
        <f t="shared" si="0"/>
        <v>6728.49</v>
      </c>
      <c r="K26" s="25" t="s">
        <v>2</v>
      </c>
      <c r="L26" s="24" t="s">
        <v>18</v>
      </c>
      <c r="M26" s="24" t="s">
        <v>25</v>
      </c>
      <c r="N26" s="24" t="s">
        <v>19</v>
      </c>
      <c r="O26" s="30"/>
      <c r="P26" s="5"/>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row>
    <row r="27" spans="1:195" s="26" customFormat="1" ht="52.4" x14ac:dyDescent="0.3">
      <c r="A27" s="21">
        <v>22</v>
      </c>
      <c r="B27" s="10" t="s">
        <v>0</v>
      </c>
      <c r="C27" s="24" t="s">
        <v>62</v>
      </c>
      <c r="D27" s="24" t="s">
        <v>53</v>
      </c>
      <c r="E27" s="42" t="s">
        <v>118</v>
      </c>
      <c r="F27" s="24" t="s">
        <v>91</v>
      </c>
      <c r="G27" s="24" t="s">
        <v>98</v>
      </c>
      <c r="H27" s="27">
        <v>6</v>
      </c>
      <c r="I27" s="28">
        <v>5278.66</v>
      </c>
      <c r="J27" s="29">
        <f t="shared" si="0"/>
        <v>31671.96</v>
      </c>
      <c r="K27" s="25" t="s">
        <v>2</v>
      </c>
      <c r="L27" s="24" t="s">
        <v>18</v>
      </c>
      <c r="M27" s="24" t="s">
        <v>25</v>
      </c>
      <c r="N27" s="24" t="s">
        <v>19</v>
      </c>
      <c r="O27" s="30"/>
      <c r="P27" s="5"/>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row>
    <row r="28" spans="1:195" s="26" customFormat="1" ht="52.4" x14ac:dyDescent="0.3">
      <c r="A28" s="21">
        <v>23</v>
      </c>
      <c r="B28" s="10" t="s">
        <v>0</v>
      </c>
      <c r="C28" s="24" t="s">
        <v>63</v>
      </c>
      <c r="D28" s="24" t="s">
        <v>59</v>
      </c>
      <c r="E28" s="42" t="s">
        <v>26</v>
      </c>
      <c r="F28" s="24" t="s">
        <v>92</v>
      </c>
      <c r="G28" s="24" t="s">
        <v>98</v>
      </c>
      <c r="H28" s="27">
        <v>1</v>
      </c>
      <c r="I28" s="28">
        <v>6477.95</v>
      </c>
      <c r="J28" s="29">
        <f t="shared" si="0"/>
        <v>6477.95</v>
      </c>
      <c r="K28" s="25" t="s">
        <v>2</v>
      </c>
      <c r="L28" s="24" t="s">
        <v>18</v>
      </c>
      <c r="M28" s="24" t="s">
        <v>25</v>
      </c>
      <c r="N28" s="24" t="s">
        <v>19</v>
      </c>
      <c r="O28" s="30"/>
      <c r="P28" s="5"/>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row>
    <row r="29" spans="1:195" s="26" customFormat="1" ht="52.4" x14ac:dyDescent="0.3">
      <c r="A29" s="21">
        <v>24</v>
      </c>
      <c r="B29" s="10" t="s">
        <v>0</v>
      </c>
      <c r="C29" s="24" t="s">
        <v>64</v>
      </c>
      <c r="D29" s="24" t="s">
        <v>53</v>
      </c>
      <c r="E29" s="41" t="s">
        <v>26</v>
      </c>
      <c r="F29" s="24" t="s">
        <v>93</v>
      </c>
      <c r="G29" s="24" t="s">
        <v>98</v>
      </c>
      <c r="H29" s="27">
        <v>3</v>
      </c>
      <c r="I29" s="28">
        <v>8489.11</v>
      </c>
      <c r="J29" s="29">
        <f t="shared" si="0"/>
        <v>25467.33</v>
      </c>
      <c r="K29" s="25" t="s">
        <v>2</v>
      </c>
      <c r="L29" s="24" t="s">
        <v>18</v>
      </c>
      <c r="M29" s="24" t="s">
        <v>25</v>
      </c>
      <c r="N29" s="24" t="s">
        <v>19</v>
      </c>
      <c r="O29" s="30"/>
      <c r="P29" s="5"/>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row>
    <row r="30" spans="1:195" s="26" customFormat="1" ht="52.4" x14ac:dyDescent="0.3">
      <c r="A30" s="21">
        <v>25</v>
      </c>
      <c r="B30" s="10" t="s">
        <v>0</v>
      </c>
      <c r="C30" s="24" t="s">
        <v>65</v>
      </c>
      <c r="D30" s="24" t="s">
        <v>53</v>
      </c>
      <c r="E30" s="41" t="s">
        <v>26</v>
      </c>
      <c r="F30" s="24" t="s">
        <v>94</v>
      </c>
      <c r="G30" s="24" t="s">
        <v>98</v>
      </c>
      <c r="H30" s="27">
        <v>2</v>
      </c>
      <c r="I30" s="28">
        <v>8875.2000000000007</v>
      </c>
      <c r="J30" s="29">
        <f t="shared" si="0"/>
        <v>17750.400000000001</v>
      </c>
      <c r="K30" s="25" t="s">
        <v>2</v>
      </c>
      <c r="L30" s="24" t="s">
        <v>18</v>
      </c>
      <c r="M30" s="24" t="s">
        <v>25</v>
      </c>
      <c r="N30" s="24" t="s">
        <v>19</v>
      </c>
      <c r="O30" s="30"/>
      <c r="P30" s="5"/>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row>
    <row r="31" spans="1:195" s="26" customFormat="1" ht="52.4" x14ac:dyDescent="0.3">
      <c r="A31" s="21">
        <v>26</v>
      </c>
      <c r="B31" s="10" t="s">
        <v>0</v>
      </c>
      <c r="C31" s="24" t="s">
        <v>66</v>
      </c>
      <c r="D31" s="24" t="s">
        <v>53</v>
      </c>
      <c r="E31" s="42" t="s">
        <v>119</v>
      </c>
      <c r="F31" s="24" t="s">
        <v>95</v>
      </c>
      <c r="G31" s="24" t="s">
        <v>98</v>
      </c>
      <c r="H31" s="27">
        <v>9</v>
      </c>
      <c r="I31" s="28">
        <v>82.92</v>
      </c>
      <c r="J31" s="29">
        <f t="shared" si="0"/>
        <v>746.28</v>
      </c>
      <c r="K31" s="25" t="s">
        <v>2</v>
      </c>
      <c r="L31" s="24" t="s">
        <v>18</v>
      </c>
      <c r="M31" s="24" t="s">
        <v>25</v>
      </c>
      <c r="N31" s="24" t="s">
        <v>19</v>
      </c>
      <c r="O31" s="30"/>
      <c r="P31" s="5"/>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row>
    <row r="32" spans="1:195" s="26" customFormat="1" ht="52.4" x14ac:dyDescent="0.3">
      <c r="A32" s="21">
        <v>27</v>
      </c>
      <c r="B32" s="10" t="s">
        <v>0</v>
      </c>
      <c r="C32" s="24" t="s">
        <v>67</v>
      </c>
      <c r="D32" s="24" t="s">
        <v>68</v>
      </c>
      <c r="E32" s="42" t="s">
        <v>103</v>
      </c>
      <c r="F32" s="24" t="s">
        <v>96</v>
      </c>
      <c r="G32" s="24" t="s">
        <v>98</v>
      </c>
      <c r="H32" s="27">
        <v>2</v>
      </c>
      <c r="I32" s="28">
        <v>468.12</v>
      </c>
      <c r="J32" s="29">
        <f t="shared" si="0"/>
        <v>936.24</v>
      </c>
      <c r="K32" s="25" t="s">
        <v>2</v>
      </c>
      <c r="L32" s="24" t="s">
        <v>18</v>
      </c>
      <c r="M32" s="24" t="s">
        <v>25</v>
      </c>
      <c r="N32" s="24" t="s">
        <v>19</v>
      </c>
      <c r="O32" s="30"/>
      <c r="P32" s="5"/>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row>
    <row r="33" spans="1:195" s="26" customFormat="1" ht="104.75" x14ac:dyDescent="0.3">
      <c r="A33" s="21">
        <v>28</v>
      </c>
      <c r="B33" s="10" t="s">
        <v>0</v>
      </c>
      <c r="C33" s="24" t="s">
        <v>69</v>
      </c>
      <c r="D33" s="24" t="s">
        <v>70</v>
      </c>
      <c r="E33" s="42" t="s">
        <v>105</v>
      </c>
      <c r="F33" s="24" t="s">
        <v>97</v>
      </c>
      <c r="G33" s="24" t="s">
        <v>98</v>
      </c>
      <c r="H33" s="27">
        <v>4</v>
      </c>
      <c r="I33" s="28">
        <v>3860.47</v>
      </c>
      <c r="J33" s="29">
        <f t="shared" si="0"/>
        <v>15441.88</v>
      </c>
      <c r="K33" s="25" t="s">
        <v>2</v>
      </c>
      <c r="L33" s="24" t="s">
        <v>18</v>
      </c>
      <c r="M33" s="24" t="s">
        <v>25</v>
      </c>
      <c r="N33" s="24" t="s">
        <v>19</v>
      </c>
      <c r="O33" s="30"/>
      <c r="P33" s="5"/>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row>
    <row r="34" spans="1:195" x14ac:dyDescent="0.3">
      <c r="J34" s="31">
        <f>SUM(J6:J33)</f>
        <v>290440.44000000006</v>
      </c>
    </row>
    <row r="36" spans="1:195" ht="34.549999999999997" customHeight="1" x14ac:dyDescent="0.3">
      <c r="A36" s="38" t="s">
        <v>20</v>
      </c>
      <c r="B36" s="38"/>
      <c r="C36" s="38"/>
      <c r="D36" s="38"/>
      <c r="E36" s="38"/>
      <c r="F36" s="38"/>
      <c r="G36" s="38"/>
      <c r="H36" s="38"/>
      <c r="I36" s="38"/>
      <c r="J36" s="38"/>
      <c r="K36" s="38"/>
      <c r="L36" s="38"/>
      <c r="M36" s="38"/>
      <c r="N36" s="38"/>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row>
    <row r="38" spans="1:195" ht="15.05" x14ac:dyDescent="0.25">
      <c r="A38" s="18" t="s">
        <v>23</v>
      </c>
      <c r="B38" s="18"/>
      <c r="C38" s="18"/>
      <c r="D38" s="18"/>
      <c r="E38" s="35"/>
      <c r="F38" s="18"/>
      <c r="G38" s="40" t="s">
        <v>21</v>
      </c>
      <c r="H38" s="40"/>
      <c r="I38" s="20" t="s">
        <v>22</v>
      </c>
      <c r="J38" s="18"/>
      <c r="K38" s="18"/>
      <c r="L38" s="18"/>
      <c r="M38" s="18"/>
      <c r="N38" s="18"/>
    </row>
    <row r="39" spans="1:195" x14ac:dyDescent="0.3">
      <c r="A39" s="19" t="s">
        <v>24</v>
      </c>
      <c r="B39" s="8"/>
      <c r="H39" s="8" t="s">
        <v>1</v>
      </c>
    </row>
    <row r="40" spans="1:195" x14ac:dyDescent="0.3">
      <c r="A40" s="39"/>
      <c r="B40" s="39"/>
      <c r="C40" s="39"/>
      <c r="D40" s="39"/>
      <c r="E40" s="39"/>
      <c r="F40" s="39"/>
      <c r="G40" s="39"/>
      <c r="H40" s="39"/>
      <c r="I40" s="39"/>
      <c r="J40" s="39"/>
      <c r="K40" s="39"/>
      <c r="L40" s="39"/>
      <c r="M40" s="39"/>
      <c r="N40" s="39"/>
    </row>
  </sheetData>
  <autoFilter ref="A5:GM6"/>
  <mergeCells count="5">
    <mergeCell ref="I1:J2"/>
    <mergeCell ref="D3:H3"/>
    <mergeCell ref="A36:N36"/>
    <mergeCell ref="A40:N40"/>
    <mergeCell ref="G38:H38"/>
  </mergeCells>
  <conditionalFormatting sqref="C6:C33">
    <cfRule type="duplicateValues" dxfId="0" priority="12"/>
  </conditionalFormatting>
  <pageMargins left="0.70866141732283472" right="0.19685039370078741" top="0.19685039370078741" bottom="0.19685039370078741" header="0.19685039370078741" footer="0.19685039370078741"/>
  <pageSetup paperSize="9" scale="5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131"/>
  <sheetViews>
    <sheetView topLeftCell="A2" workbookViewId="0">
      <selection activeCell="A131" sqref="A3:A131"/>
    </sheetView>
  </sheetViews>
  <sheetFormatPr defaultRowHeight="15.05" x14ac:dyDescent="0.3"/>
  <sheetData>
    <row r="3" spans="1:1" x14ac:dyDescent="0.3">
      <c r="A3">
        <v>1</v>
      </c>
    </row>
    <row r="4" spans="1:1" x14ac:dyDescent="0.3">
      <c r="A4">
        <v>2</v>
      </c>
    </row>
    <row r="5" spans="1:1" x14ac:dyDescent="0.3">
      <c r="A5">
        <v>3</v>
      </c>
    </row>
    <row r="6" spans="1:1" x14ac:dyDescent="0.3">
      <c r="A6">
        <v>4</v>
      </c>
    </row>
    <row r="7" spans="1:1" x14ac:dyDescent="0.3">
      <c r="A7">
        <v>5</v>
      </c>
    </row>
    <row r="8" spans="1:1" x14ac:dyDescent="0.3">
      <c r="A8">
        <v>6</v>
      </c>
    </row>
    <row r="9" spans="1:1" x14ac:dyDescent="0.3">
      <c r="A9">
        <v>7</v>
      </c>
    </row>
    <row r="10" spans="1:1" x14ac:dyDescent="0.3">
      <c r="A10">
        <v>8</v>
      </c>
    </row>
    <row r="11" spans="1:1" x14ac:dyDescent="0.3">
      <c r="A11">
        <v>9</v>
      </c>
    </row>
    <row r="12" spans="1:1" x14ac:dyDescent="0.3">
      <c r="A12">
        <v>10</v>
      </c>
    </row>
    <row r="13" spans="1:1" x14ac:dyDescent="0.3">
      <c r="A13">
        <v>11</v>
      </c>
    </row>
    <row r="14" spans="1:1" x14ac:dyDescent="0.3">
      <c r="A14">
        <v>12</v>
      </c>
    </row>
    <row r="15" spans="1:1" x14ac:dyDescent="0.3">
      <c r="A15">
        <v>13</v>
      </c>
    </row>
    <row r="16" spans="1:1" x14ac:dyDescent="0.3">
      <c r="A16">
        <v>14</v>
      </c>
    </row>
    <row r="17" spans="1:1" x14ac:dyDescent="0.3">
      <c r="A17">
        <v>15</v>
      </c>
    </row>
    <row r="18" spans="1:1" x14ac:dyDescent="0.3">
      <c r="A18">
        <v>16</v>
      </c>
    </row>
    <row r="19" spans="1:1" x14ac:dyDescent="0.3">
      <c r="A19">
        <v>17</v>
      </c>
    </row>
    <row r="20" spans="1:1" x14ac:dyDescent="0.3">
      <c r="A20">
        <v>18</v>
      </c>
    </row>
    <row r="21" spans="1:1" x14ac:dyDescent="0.3">
      <c r="A21">
        <v>19</v>
      </c>
    </row>
    <row r="22" spans="1:1" x14ac:dyDescent="0.3">
      <c r="A22">
        <v>20</v>
      </c>
    </row>
    <row r="23" spans="1:1" x14ac:dyDescent="0.3">
      <c r="A23">
        <v>21</v>
      </c>
    </row>
    <row r="24" spans="1:1" x14ac:dyDescent="0.3">
      <c r="A24">
        <v>22</v>
      </c>
    </row>
    <row r="25" spans="1:1" x14ac:dyDescent="0.3">
      <c r="A25">
        <v>23</v>
      </c>
    </row>
    <row r="26" spans="1:1" x14ac:dyDescent="0.3">
      <c r="A26">
        <v>24</v>
      </c>
    </row>
    <row r="27" spans="1:1" x14ac:dyDescent="0.3">
      <c r="A27">
        <v>25</v>
      </c>
    </row>
    <row r="28" spans="1:1" x14ac:dyDescent="0.3">
      <c r="A28">
        <v>26</v>
      </c>
    </row>
    <row r="29" spans="1:1" x14ac:dyDescent="0.3">
      <c r="A29">
        <v>27</v>
      </c>
    </row>
    <row r="30" spans="1:1" x14ac:dyDescent="0.3">
      <c r="A30">
        <v>28</v>
      </c>
    </row>
    <row r="31" spans="1:1" x14ac:dyDescent="0.3">
      <c r="A31">
        <v>29</v>
      </c>
    </row>
    <row r="32" spans="1:1" x14ac:dyDescent="0.3">
      <c r="A32">
        <v>30</v>
      </c>
    </row>
    <row r="33" spans="1:1" x14ac:dyDescent="0.3">
      <c r="A33">
        <v>31</v>
      </c>
    </row>
    <row r="34" spans="1:1" x14ac:dyDescent="0.3">
      <c r="A34">
        <v>32</v>
      </c>
    </row>
    <row r="35" spans="1:1" x14ac:dyDescent="0.3">
      <c r="A35">
        <v>33</v>
      </c>
    </row>
    <row r="36" spans="1:1" x14ac:dyDescent="0.3">
      <c r="A36">
        <v>34</v>
      </c>
    </row>
    <row r="37" spans="1:1" x14ac:dyDescent="0.3">
      <c r="A37">
        <v>35</v>
      </c>
    </row>
    <row r="38" spans="1:1" x14ac:dyDescent="0.3">
      <c r="A38">
        <v>36</v>
      </c>
    </row>
    <row r="39" spans="1:1" x14ac:dyDescent="0.3">
      <c r="A39">
        <v>37</v>
      </c>
    </row>
    <row r="40" spans="1:1" x14ac:dyDescent="0.3">
      <c r="A40">
        <v>38</v>
      </c>
    </row>
    <row r="41" spans="1:1" x14ac:dyDescent="0.3">
      <c r="A41">
        <v>39</v>
      </c>
    </row>
    <row r="42" spans="1:1" x14ac:dyDescent="0.3">
      <c r="A42">
        <v>40</v>
      </c>
    </row>
    <row r="43" spans="1:1" x14ac:dyDescent="0.3">
      <c r="A43">
        <v>41</v>
      </c>
    </row>
    <row r="44" spans="1:1" x14ac:dyDescent="0.3">
      <c r="A44">
        <v>42</v>
      </c>
    </row>
    <row r="45" spans="1:1" x14ac:dyDescent="0.3">
      <c r="A45">
        <v>43</v>
      </c>
    </row>
    <row r="46" spans="1:1" x14ac:dyDescent="0.3">
      <c r="A46">
        <v>44</v>
      </c>
    </row>
    <row r="47" spans="1:1" x14ac:dyDescent="0.3">
      <c r="A47">
        <v>45</v>
      </c>
    </row>
    <row r="48" spans="1:1" x14ac:dyDescent="0.3">
      <c r="A48">
        <v>46</v>
      </c>
    </row>
    <row r="49" spans="1:1" x14ac:dyDescent="0.3">
      <c r="A49">
        <v>47</v>
      </c>
    </row>
    <row r="50" spans="1:1" x14ac:dyDescent="0.3">
      <c r="A50">
        <v>48</v>
      </c>
    </row>
    <row r="51" spans="1:1" x14ac:dyDescent="0.3">
      <c r="A51">
        <v>49</v>
      </c>
    </row>
    <row r="52" spans="1:1" x14ac:dyDescent="0.3">
      <c r="A52">
        <v>50</v>
      </c>
    </row>
    <row r="53" spans="1:1" x14ac:dyDescent="0.3">
      <c r="A53">
        <v>51</v>
      </c>
    </row>
    <row r="54" spans="1:1" x14ac:dyDescent="0.3">
      <c r="A54">
        <v>52</v>
      </c>
    </row>
    <row r="55" spans="1:1" x14ac:dyDescent="0.3">
      <c r="A55">
        <v>53</v>
      </c>
    </row>
    <row r="56" spans="1:1" x14ac:dyDescent="0.3">
      <c r="A56">
        <v>54</v>
      </c>
    </row>
    <row r="57" spans="1:1" x14ac:dyDescent="0.3">
      <c r="A57">
        <v>55</v>
      </c>
    </row>
    <row r="58" spans="1:1" x14ac:dyDescent="0.3">
      <c r="A58">
        <v>56</v>
      </c>
    </row>
    <row r="59" spans="1:1" x14ac:dyDescent="0.3">
      <c r="A59">
        <v>57</v>
      </c>
    </row>
    <row r="60" spans="1:1" x14ac:dyDescent="0.3">
      <c r="A60">
        <v>58</v>
      </c>
    </row>
    <row r="61" spans="1:1" x14ac:dyDescent="0.3">
      <c r="A61">
        <v>59</v>
      </c>
    </row>
    <row r="62" spans="1:1" x14ac:dyDescent="0.3">
      <c r="A62">
        <v>60</v>
      </c>
    </row>
    <row r="63" spans="1:1" x14ac:dyDescent="0.3">
      <c r="A63">
        <v>61</v>
      </c>
    </row>
    <row r="64" spans="1:1" x14ac:dyDescent="0.3">
      <c r="A64">
        <v>62</v>
      </c>
    </row>
    <row r="65" spans="1:1" x14ac:dyDescent="0.3">
      <c r="A65">
        <v>63</v>
      </c>
    </row>
    <row r="66" spans="1:1" x14ac:dyDescent="0.3">
      <c r="A66">
        <v>64</v>
      </c>
    </row>
    <row r="67" spans="1:1" x14ac:dyDescent="0.3">
      <c r="A67">
        <v>65</v>
      </c>
    </row>
    <row r="68" spans="1:1" x14ac:dyDescent="0.3">
      <c r="A68">
        <v>66</v>
      </c>
    </row>
    <row r="69" spans="1:1" x14ac:dyDescent="0.3">
      <c r="A69">
        <v>67</v>
      </c>
    </row>
    <row r="70" spans="1:1" x14ac:dyDescent="0.3">
      <c r="A70">
        <v>68</v>
      </c>
    </row>
    <row r="71" spans="1:1" x14ac:dyDescent="0.3">
      <c r="A71">
        <v>69</v>
      </c>
    </row>
    <row r="72" spans="1:1" x14ac:dyDescent="0.3">
      <c r="A72">
        <v>70</v>
      </c>
    </row>
    <row r="73" spans="1:1" x14ac:dyDescent="0.3">
      <c r="A73">
        <v>71</v>
      </c>
    </row>
    <row r="74" spans="1:1" x14ac:dyDescent="0.3">
      <c r="A74">
        <v>72</v>
      </c>
    </row>
    <row r="75" spans="1:1" x14ac:dyDescent="0.3">
      <c r="A75">
        <v>73</v>
      </c>
    </row>
    <row r="76" spans="1:1" x14ac:dyDescent="0.3">
      <c r="A76">
        <v>74</v>
      </c>
    </row>
    <row r="77" spans="1:1" x14ac:dyDescent="0.3">
      <c r="A77">
        <v>75</v>
      </c>
    </row>
    <row r="78" spans="1:1" x14ac:dyDescent="0.3">
      <c r="A78">
        <v>76</v>
      </c>
    </row>
    <row r="79" spans="1:1" x14ac:dyDescent="0.3">
      <c r="A79">
        <v>77</v>
      </c>
    </row>
    <row r="80" spans="1:1" x14ac:dyDescent="0.3">
      <c r="A80">
        <v>78</v>
      </c>
    </row>
    <row r="81" spans="1:1" x14ac:dyDescent="0.3">
      <c r="A81">
        <v>79</v>
      </c>
    </row>
    <row r="82" spans="1:1" x14ac:dyDescent="0.3">
      <c r="A82">
        <v>80</v>
      </c>
    </row>
    <row r="83" spans="1:1" x14ac:dyDescent="0.3">
      <c r="A83">
        <v>81</v>
      </c>
    </row>
    <row r="84" spans="1:1" x14ac:dyDescent="0.3">
      <c r="A84">
        <v>82</v>
      </c>
    </row>
    <row r="85" spans="1:1" x14ac:dyDescent="0.3">
      <c r="A85">
        <v>83</v>
      </c>
    </row>
    <row r="86" spans="1:1" x14ac:dyDescent="0.3">
      <c r="A86">
        <v>84</v>
      </c>
    </row>
    <row r="87" spans="1:1" x14ac:dyDescent="0.3">
      <c r="A87">
        <v>85</v>
      </c>
    </row>
    <row r="88" spans="1:1" x14ac:dyDescent="0.3">
      <c r="A88">
        <v>86</v>
      </c>
    </row>
    <row r="89" spans="1:1" x14ac:dyDescent="0.3">
      <c r="A89">
        <v>87</v>
      </c>
    </row>
    <row r="90" spans="1:1" x14ac:dyDescent="0.3">
      <c r="A90">
        <v>88</v>
      </c>
    </row>
    <row r="91" spans="1:1" x14ac:dyDescent="0.3">
      <c r="A91">
        <v>89</v>
      </c>
    </row>
    <row r="92" spans="1:1" x14ac:dyDescent="0.3">
      <c r="A92">
        <v>90</v>
      </c>
    </row>
    <row r="93" spans="1:1" x14ac:dyDescent="0.3">
      <c r="A93">
        <v>91</v>
      </c>
    </row>
    <row r="94" spans="1:1" x14ac:dyDescent="0.3">
      <c r="A94">
        <v>92</v>
      </c>
    </row>
    <row r="95" spans="1:1" x14ac:dyDescent="0.3">
      <c r="A95">
        <v>93</v>
      </c>
    </row>
    <row r="96" spans="1:1" x14ac:dyDescent="0.3">
      <c r="A96">
        <v>94</v>
      </c>
    </row>
    <row r="97" spans="1:1" x14ac:dyDescent="0.3">
      <c r="A97">
        <v>95</v>
      </c>
    </row>
    <row r="98" spans="1:1" x14ac:dyDescent="0.3">
      <c r="A98">
        <v>96</v>
      </c>
    </row>
    <row r="99" spans="1:1" x14ac:dyDescent="0.3">
      <c r="A99">
        <v>97</v>
      </c>
    </row>
    <row r="100" spans="1:1" x14ac:dyDescent="0.3">
      <c r="A100">
        <v>98</v>
      </c>
    </row>
    <row r="101" spans="1:1" x14ac:dyDescent="0.3">
      <c r="A101">
        <v>99</v>
      </c>
    </row>
    <row r="102" spans="1:1" x14ac:dyDescent="0.3">
      <c r="A102">
        <v>100</v>
      </c>
    </row>
    <row r="103" spans="1:1" x14ac:dyDescent="0.3">
      <c r="A103">
        <v>101</v>
      </c>
    </row>
    <row r="104" spans="1:1" x14ac:dyDescent="0.3">
      <c r="A104">
        <v>102</v>
      </c>
    </row>
    <row r="105" spans="1:1" x14ac:dyDescent="0.3">
      <c r="A105">
        <v>103</v>
      </c>
    </row>
    <row r="106" spans="1:1" x14ac:dyDescent="0.3">
      <c r="A106">
        <v>104</v>
      </c>
    </row>
    <row r="107" spans="1:1" x14ac:dyDescent="0.3">
      <c r="A107">
        <v>105</v>
      </c>
    </row>
    <row r="108" spans="1:1" x14ac:dyDescent="0.3">
      <c r="A108">
        <v>106</v>
      </c>
    </row>
    <row r="109" spans="1:1" x14ac:dyDescent="0.3">
      <c r="A109">
        <v>107</v>
      </c>
    </row>
    <row r="110" spans="1:1" x14ac:dyDescent="0.3">
      <c r="A110">
        <v>108</v>
      </c>
    </row>
    <row r="111" spans="1:1" x14ac:dyDescent="0.3">
      <c r="A111">
        <v>109</v>
      </c>
    </row>
    <row r="112" spans="1:1" x14ac:dyDescent="0.3">
      <c r="A112">
        <v>110</v>
      </c>
    </row>
    <row r="113" spans="1:1" x14ac:dyDescent="0.3">
      <c r="A113">
        <v>111</v>
      </c>
    </row>
    <row r="114" spans="1:1" x14ac:dyDescent="0.3">
      <c r="A114">
        <v>112</v>
      </c>
    </row>
    <row r="115" spans="1:1" x14ac:dyDescent="0.3">
      <c r="A115">
        <v>113</v>
      </c>
    </row>
    <row r="116" spans="1:1" x14ac:dyDescent="0.3">
      <c r="A116">
        <v>114</v>
      </c>
    </row>
    <row r="117" spans="1:1" x14ac:dyDescent="0.3">
      <c r="A117">
        <v>115</v>
      </c>
    </row>
    <row r="118" spans="1:1" x14ac:dyDescent="0.3">
      <c r="A118">
        <v>116</v>
      </c>
    </row>
    <row r="119" spans="1:1" x14ac:dyDescent="0.3">
      <c r="A119">
        <v>117</v>
      </c>
    </row>
    <row r="120" spans="1:1" x14ac:dyDescent="0.3">
      <c r="A120">
        <v>118</v>
      </c>
    </row>
    <row r="121" spans="1:1" x14ac:dyDescent="0.3">
      <c r="A121">
        <v>119</v>
      </c>
    </row>
    <row r="122" spans="1:1" x14ac:dyDescent="0.3">
      <c r="A122">
        <v>120</v>
      </c>
    </row>
    <row r="123" spans="1:1" x14ac:dyDescent="0.3">
      <c r="A123">
        <v>121</v>
      </c>
    </row>
    <row r="124" spans="1:1" x14ac:dyDescent="0.3">
      <c r="A124">
        <v>122</v>
      </c>
    </row>
    <row r="125" spans="1:1" x14ac:dyDescent="0.3">
      <c r="A125">
        <v>123</v>
      </c>
    </row>
    <row r="126" spans="1:1" x14ac:dyDescent="0.3">
      <c r="A126">
        <v>124</v>
      </c>
    </row>
    <row r="127" spans="1:1" x14ac:dyDescent="0.3">
      <c r="A127">
        <v>125</v>
      </c>
    </row>
    <row r="128" spans="1:1" x14ac:dyDescent="0.3">
      <c r="A128">
        <v>126</v>
      </c>
    </row>
    <row r="129" spans="1:1" x14ac:dyDescent="0.3">
      <c r="A129">
        <v>127</v>
      </c>
    </row>
    <row r="130" spans="1:1" x14ac:dyDescent="0.3">
      <c r="A130">
        <v>128</v>
      </c>
    </row>
    <row r="131" spans="1:1" x14ac:dyDescent="0.3">
      <c r="A131">
        <v>129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товары</vt:lpstr>
      <vt:lpstr>Лист1</vt:lpstr>
      <vt:lpstr>товары!Область_печати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dc:creator>
  <cp:lastModifiedBy>Марина В. Шевченко</cp:lastModifiedBy>
  <cp:lastPrinted>2023-01-17T04:09:40Z</cp:lastPrinted>
  <dcterms:created xsi:type="dcterms:W3CDTF">2017-12-20T08:23:22Z</dcterms:created>
  <dcterms:modified xsi:type="dcterms:W3CDTF">2026-03-02T04:19:45Z</dcterms:modified>
</cp:coreProperties>
</file>